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chiguera\Documents\LICITACIONES 2026\FOTOCOPIADO AYTOMXL-OM-ADQ-12-26\"/>
    </mc:Choice>
  </mc:AlternateContent>
  <xr:revisionPtr revIDLastSave="0" documentId="13_ncr:1_{FE12BC54-1A83-4D05-88F5-945B829FAAFB}" xr6:coauthVersionLast="47" xr6:coauthVersionMax="47" xr10:uidLastSave="{00000000-0000-0000-0000-000000000000}"/>
  <bookViews>
    <workbookView xWindow="-120" yWindow="-120" windowWidth="29040" windowHeight="15840" xr2:uid="{00000000-000D-0000-FFFF-FFFF00000000}"/>
  </bookViews>
  <sheets>
    <sheet name="Hoja1" sheetId="1" r:id="rId1"/>
  </sheets>
  <definedNames>
    <definedName name="_xlnm.Print_Area" localSheetId="0">Hoja1!$A$1:$F$84</definedName>
    <definedName name="_xlnm.Print_Titles" localSheetId="0">Hoja1!$1:$12</definedName>
  </definedNames>
  <calcPr calcId="181029"/>
</workbook>
</file>

<file path=xl/calcChain.xml><?xml version="1.0" encoding="utf-8"?>
<calcChain xmlns="http://schemas.openxmlformats.org/spreadsheetml/2006/main">
  <c r="C53" i="1" l="1"/>
  <c r="C77" i="1"/>
  <c r="F76" i="1"/>
  <c r="E58" i="1"/>
  <c r="E76" i="1" s="1"/>
  <c r="E35" i="1"/>
  <c r="E13" i="1"/>
  <c r="F53" i="1"/>
  <c r="F77" i="1" s="1"/>
  <c r="E53" i="1" l="1"/>
  <c r="E77" i="1" s="1"/>
</calcChain>
</file>

<file path=xl/sharedStrings.xml><?xml version="1.0" encoding="utf-8"?>
<sst xmlns="http://schemas.openxmlformats.org/spreadsheetml/2006/main" count="91" uniqueCount="82">
  <si>
    <t>B</t>
  </si>
  <si>
    <t xml:space="preserve">TOTAL :  </t>
  </si>
  <si>
    <t>EQUIPOS COPIA MONOCROMATICA</t>
  </si>
  <si>
    <t>PAQUETE UNICO:</t>
  </si>
  <si>
    <t>Tipo de Equipo</t>
  </si>
  <si>
    <t>Cantidad</t>
  </si>
  <si>
    <t xml:space="preserve">EQUIPOS COPIA A COLOR </t>
  </si>
  <si>
    <t>PARTES, TONER, CILINDRO, REVELADOR, RODILLO LIMPIADORES, UÑAS, NAVAJAS, RODILLOS FUSORES (LOWER-UPPER).MANO DE OBRA  POR  MANTENIMIENTO PREVENTIVO Y MANTENIMIENTO CORRECTIVO Y VISITAS TÉCNICAS MENSUALES.</t>
  </si>
  <si>
    <t xml:space="preserve">A </t>
  </si>
  <si>
    <t>Nombre y Firma del Representante Legal</t>
  </si>
  <si>
    <t>LOS SERVICIOS INCLUIRAN LO SIGUIENTE:</t>
  </si>
  <si>
    <t>TODOS LOS EQUIPOS  CUENTAN CON UN DISPOSITIVO ELECTRONICO QUE BLOQUEE EL CONSUMO DE COPIAS AL LLEGAR AL TOPE  PROGRAMADO, POR LO QUE UNICAMENTE PODRA REINICIARSE  CON LA ATENCION DIRECTA DE UN TECNICO DE LA EMPRESA Y/O EL COORD. ADMINISTRATIVO DE CADA DEPENDENCIA. LOS EQUIPOS DE FOTOCOPIADO  CUENTAN CON CLAVE DE USUARIO, PARA ASEGURAR QUE SOLO LAS PERSONAS QUE TENGAN DICHA CLAVE LAS PUEDEN UTILIZAR.</t>
  </si>
  <si>
    <t xml:space="preserve"> </t>
  </si>
  <si>
    <t>A</t>
  </si>
  <si>
    <t>Total de Equipos</t>
  </si>
  <si>
    <t>Total de Copias:</t>
  </si>
  <si>
    <t>Características Técnicas de los equipos solicitados</t>
  </si>
  <si>
    <r>
      <t>A.</t>
    </r>
    <r>
      <rPr>
        <b/>
        <sz val="12"/>
        <rFont val="Times New Roman"/>
        <family val="1"/>
      </rPr>
      <t xml:space="preserve">     </t>
    </r>
    <r>
      <rPr>
        <b/>
        <sz val="12"/>
        <rFont val="Arial"/>
        <family val="2"/>
      </rPr>
      <t>Copiadora Multifuncional digital</t>
    </r>
  </si>
  <si>
    <r>
      <t>B.</t>
    </r>
    <r>
      <rPr>
        <b/>
        <sz val="12"/>
        <rFont val="Times New Roman"/>
        <family val="1"/>
      </rPr>
      <t xml:space="preserve">     </t>
    </r>
    <r>
      <rPr>
        <b/>
        <sz val="12"/>
        <rFont val="Arial"/>
        <family val="2"/>
      </rPr>
      <t>Velocidad de copiado 60 Copias e Impresión por minuto</t>
    </r>
  </si>
  <si>
    <r>
      <t>D.</t>
    </r>
    <r>
      <rPr>
        <b/>
        <sz val="12"/>
        <rFont val="Times New Roman"/>
        <family val="1"/>
      </rPr>
      <t xml:space="preserve">    </t>
    </r>
    <r>
      <rPr>
        <b/>
        <sz val="12"/>
        <rFont val="Arial"/>
        <family val="2"/>
      </rPr>
      <t>Mínimo 1 charola 550 hojas y bandeja manual 100</t>
    </r>
  </si>
  <si>
    <r>
      <t>F.</t>
    </r>
    <r>
      <rPr>
        <b/>
        <sz val="12"/>
        <rFont val="Times New Roman"/>
        <family val="1"/>
      </rPr>
      <t xml:space="preserve">     </t>
    </r>
    <r>
      <rPr>
        <b/>
        <sz val="12"/>
        <rFont val="Arial"/>
        <family val="2"/>
      </rPr>
      <t>Zoom del 25% al 400%</t>
    </r>
  </si>
  <si>
    <r>
      <t>J.</t>
    </r>
    <r>
      <rPr>
        <b/>
        <sz val="12"/>
        <rFont val="Times New Roman"/>
        <family val="1"/>
      </rPr>
      <t xml:space="preserve">     </t>
    </r>
    <r>
      <rPr>
        <b/>
        <sz val="12"/>
        <rFont val="Arial"/>
        <family val="2"/>
      </rPr>
      <t>Sistema de impresión por ambos lados</t>
    </r>
  </si>
  <si>
    <r>
      <t>K.</t>
    </r>
    <r>
      <rPr>
        <b/>
        <sz val="12"/>
        <rFont val="Times New Roman"/>
        <family val="1"/>
      </rPr>
      <t xml:space="preserve">     </t>
    </r>
    <r>
      <rPr>
        <b/>
        <sz val="12"/>
        <rFont val="Arial"/>
        <family val="2"/>
      </rPr>
      <t>Capacidad de 300,000 mensuales en copias e impresiones</t>
    </r>
  </si>
  <si>
    <r>
      <t>O.</t>
    </r>
    <r>
      <rPr>
        <b/>
        <sz val="12"/>
        <rFont val="Times New Roman"/>
        <family val="1"/>
      </rPr>
      <t xml:space="preserve">    </t>
    </r>
    <r>
      <rPr>
        <b/>
        <sz val="12"/>
        <rFont val="Arial"/>
        <family val="2"/>
      </rPr>
      <t>Capacidad de almacenamiento en disco duro 128GB</t>
    </r>
  </si>
  <si>
    <r>
      <t>R.</t>
    </r>
    <r>
      <rPr>
        <b/>
        <sz val="12"/>
        <rFont val="Times New Roman"/>
        <family val="1"/>
      </rPr>
      <t xml:space="preserve">    </t>
    </r>
    <r>
      <rPr>
        <b/>
        <sz val="12"/>
        <rFont val="Arial"/>
        <family val="2"/>
      </rPr>
      <t>Que incluya tarjeta de red ethernet</t>
    </r>
  </si>
  <si>
    <r>
      <t>S.</t>
    </r>
    <r>
      <rPr>
        <b/>
        <sz val="12"/>
        <rFont val="Times New Roman"/>
        <family val="1"/>
      </rPr>
      <t xml:space="preserve">     </t>
    </r>
    <r>
      <rPr>
        <b/>
        <sz val="12"/>
        <rFont val="Arial"/>
        <family val="2"/>
      </rPr>
      <t>Configuración del equipo para impresión en red</t>
    </r>
  </si>
  <si>
    <r>
      <t>T.</t>
    </r>
    <r>
      <rPr>
        <b/>
        <sz val="12"/>
        <rFont val="Times New Roman"/>
        <family val="1"/>
      </rPr>
      <t xml:space="preserve">     </t>
    </r>
    <r>
      <rPr>
        <b/>
        <sz val="12"/>
        <rFont val="Arial"/>
        <family val="2"/>
      </rPr>
      <t>Escaneo con envío a correo Electrónico SMTP, TCP/IP</t>
    </r>
  </si>
  <si>
    <r>
      <t>A.</t>
    </r>
    <r>
      <rPr>
        <b/>
        <sz val="12"/>
        <rFont val="Times New Roman"/>
        <family val="1"/>
      </rPr>
      <t xml:space="preserve">    </t>
    </r>
    <r>
      <rPr>
        <b/>
        <sz val="12"/>
        <rFont val="Arial"/>
        <family val="2"/>
      </rPr>
      <t>Copiadora Multifuncional digital</t>
    </r>
  </si>
  <si>
    <r>
      <t>F.</t>
    </r>
    <r>
      <rPr>
        <b/>
        <sz val="12"/>
        <rFont val="Times New Roman"/>
        <family val="1"/>
      </rPr>
      <t xml:space="preserve">    </t>
    </r>
    <r>
      <rPr>
        <b/>
        <sz val="12"/>
        <rFont val="Arial"/>
        <family val="2"/>
      </rPr>
      <t>Mínimo 1 charola 550 hojas y bandeja manual 100 hojas</t>
    </r>
  </si>
  <si>
    <r>
      <t>K.</t>
    </r>
    <r>
      <rPr>
        <b/>
        <sz val="12"/>
        <rFont val="Times New Roman"/>
        <family val="1"/>
      </rPr>
      <t xml:space="preserve">    </t>
    </r>
    <r>
      <rPr>
        <b/>
        <sz val="12"/>
        <rFont val="Arial"/>
        <family val="2"/>
      </rPr>
      <t>Capacidad de almacenamiento en disco duro 128GB</t>
    </r>
  </si>
  <si>
    <r>
      <t>M.</t>
    </r>
    <r>
      <rPr>
        <b/>
        <sz val="12"/>
        <rFont val="Times New Roman"/>
        <family val="1"/>
      </rPr>
      <t xml:space="preserve">   </t>
    </r>
    <r>
      <rPr>
        <b/>
        <sz val="12"/>
        <rFont val="Arial"/>
        <family val="2"/>
      </rPr>
      <t>Resolución del Escáner 1200 x 600 DPI</t>
    </r>
  </si>
  <si>
    <r>
      <t>N.</t>
    </r>
    <r>
      <rPr>
        <b/>
        <sz val="12"/>
        <rFont val="Times New Roman"/>
        <family val="1"/>
      </rPr>
      <t xml:space="preserve">    </t>
    </r>
    <r>
      <rPr>
        <b/>
        <sz val="12"/>
        <rFont val="Arial"/>
        <family val="2"/>
      </rPr>
      <t>Que incluya tarjeta de red Ethernet</t>
    </r>
  </si>
  <si>
    <r>
      <t>O.</t>
    </r>
    <r>
      <rPr>
        <b/>
        <sz val="12"/>
        <rFont val="Times New Roman"/>
        <family val="1"/>
      </rPr>
      <t xml:space="preserve">    </t>
    </r>
    <r>
      <rPr>
        <b/>
        <sz val="12"/>
        <rFont val="Arial"/>
        <family val="2"/>
      </rPr>
      <t>Configuración del equipo para impresión en red</t>
    </r>
  </si>
  <si>
    <r>
      <t>E.</t>
    </r>
    <r>
      <rPr>
        <b/>
        <sz val="12"/>
        <rFont val="Times New Roman"/>
        <family val="1"/>
      </rPr>
      <t xml:space="preserve">     </t>
    </r>
    <r>
      <rPr>
        <b/>
        <sz val="12"/>
        <rFont val="Arial"/>
        <family val="2"/>
      </rPr>
      <t>Tiempo Primera página 4.5 segundos</t>
    </r>
  </si>
  <si>
    <r>
      <t>I.</t>
    </r>
    <r>
      <rPr>
        <b/>
        <sz val="12"/>
        <rFont val="Times New Roman"/>
        <family val="1"/>
      </rPr>
      <t xml:space="preserve">      </t>
    </r>
    <r>
      <rPr>
        <b/>
        <sz val="12"/>
        <rFont val="Arial"/>
        <family val="2"/>
      </rPr>
      <t xml:space="preserve">Toma corriente 110-120 </t>
    </r>
  </si>
  <si>
    <r>
      <t>U.</t>
    </r>
    <r>
      <rPr>
        <b/>
        <sz val="12"/>
        <rFont val="Times New Roman"/>
        <family val="1"/>
      </rPr>
      <t xml:space="preserve">    </t>
    </r>
    <r>
      <rPr>
        <b/>
        <sz val="12"/>
        <rFont val="Arial"/>
        <family val="2"/>
      </rPr>
      <t>Escaneo con envío a carpeta Protocolo SMB, FTP.</t>
    </r>
  </si>
  <si>
    <t>G.    Protocolo de impresión</t>
  </si>
  <si>
    <t>L.     Autentificacion de Usuario pin y contraseña</t>
  </si>
  <si>
    <r>
      <t>H.</t>
    </r>
    <r>
      <rPr>
        <b/>
        <sz val="12"/>
        <rFont val="Times New Roman"/>
        <family val="1"/>
      </rPr>
      <t xml:space="preserve">    </t>
    </r>
    <r>
      <rPr>
        <b/>
        <sz val="12"/>
        <rFont val="Arial"/>
        <family val="2"/>
      </rPr>
      <t>Escáner Velocidad 220 por Minuto</t>
    </r>
  </si>
  <si>
    <t>N.    Capacidad de copias continuas 9,999</t>
  </si>
  <si>
    <r>
      <t>P.</t>
    </r>
    <r>
      <rPr>
        <b/>
        <sz val="12"/>
        <rFont val="Times New Roman"/>
        <family val="1"/>
      </rPr>
      <t xml:space="preserve">    </t>
    </r>
    <r>
      <rPr>
        <b/>
        <sz val="12"/>
        <rFont val="Arial"/>
        <family val="2"/>
      </rPr>
      <t xml:space="preserve">Tecnología de Scanner de documentos para escaneo de ambos lados en un solo paso </t>
    </r>
  </si>
  <si>
    <r>
      <t>C.</t>
    </r>
    <r>
      <rPr>
        <b/>
        <sz val="12"/>
        <rFont val="Times New Roman"/>
        <family val="1"/>
      </rPr>
      <t xml:space="preserve">    </t>
    </r>
    <r>
      <rPr>
        <b/>
        <sz val="12"/>
        <rFont val="Arial"/>
        <family val="2"/>
      </rPr>
      <t>Capacidad de copias multiples 9,999</t>
    </r>
  </si>
  <si>
    <r>
      <t>D.</t>
    </r>
    <r>
      <rPr>
        <b/>
        <sz val="12"/>
        <rFont val="Times New Roman"/>
        <family val="1"/>
      </rPr>
      <t>   </t>
    </r>
    <r>
      <rPr>
        <b/>
        <sz val="12"/>
        <rFont val="Arial"/>
        <family val="2"/>
      </rPr>
      <t xml:space="preserve"> Protocolo de red</t>
    </r>
  </si>
  <si>
    <r>
      <t>I.</t>
    </r>
    <r>
      <rPr>
        <b/>
        <sz val="12"/>
        <rFont val="Times New Roman"/>
        <family val="1"/>
      </rPr>
      <t>      Control de usuarios</t>
    </r>
  </si>
  <si>
    <r>
      <t>J.</t>
    </r>
    <r>
      <rPr>
        <b/>
        <sz val="12"/>
        <rFont val="Times New Roman"/>
        <family val="1"/>
      </rPr>
      <t>     Multiprocesador de hasta 1.4 ghz</t>
    </r>
  </si>
  <si>
    <r>
      <t>M.</t>
    </r>
    <r>
      <rPr>
        <b/>
        <sz val="12"/>
        <rFont val="Times New Roman"/>
        <family val="1"/>
      </rPr>
      <t xml:space="preserve">    </t>
    </r>
    <r>
      <rPr>
        <b/>
        <sz val="12"/>
        <rFont val="Arial"/>
        <family val="2"/>
      </rPr>
      <t>Compatible con Windows  10 o superior</t>
    </r>
  </si>
  <si>
    <r>
      <t>B.</t>
    </r>
    <r>
      <rPr>
        <b/>
        <sz val="12"/>
        <rFont val="Times New Roman"/>
        <family val="1"/>
      </rPr>
      <t xml:space="preserve">    </t>
    </r>
    <r>
      <rPr>
        <b/>
        <sz val="12"/>
        <rFont val="Arial"/>
        <family val="2"/>
      </rPr>
      <t>Velocidad de copiado 40 páginas por minuto (ppm)</t>
    </r>
  </si>
  <si>
    <r>
      <t>G.</t>
    </r>
    <r>
      <rPr>
        <b/>
        <sz val="12"/>
        <rFont val="Times New Roman"/>
        <family val="1"/>
      </rPr>
      <t xml:space="preserve">    </t>
    </r>
    <r>
      <rPr>
        <b/>
        <sz val="12"/>
        <rFont val="Arial"/>
        <family val="2"/>
      </rPr>
      <t>Compatible con Windows 10 o superior</t>
    </r>
  </si>
  <si>
    <r>
      <t>H.</t>
    </r>
    <r>
      <rPr>
        <b/>
        <sz val="12"/>
        <rFont val="Times New Roman"/>
        <family val="1"/>
      </rPr>
      <t xml:space="preserve">    </t>
    </r>
    <r>
      <rPr>
        <b/>
        <sz val="12"/>
        <rFont val="Arial"/>
        <family val="2"/>
      </rPr>
      <t>Escáner Velocidad 220 por Minuto (ppm)</t>
    </r>
  </si>
  <si>
    <r>
      <t>L.</t>
    </r>
    <r>
      <rPr>
        <b/>
        <sz val="12"/>
        <rFont val="Times New Roman"/>
        <family val="1"/>
      </rPr>
      <t>     Tecnologia de escaner de documentos  para escaneo ambos lados</t>
    </r>
  </si>
  <si>
    <r>
      <t>P.</t>
    </r>
    <r>
      <rPr>
        <b/>
        <sz val="12"/>
        <rFont val="Times New Roman"/>
        <family val="1"/>
      </rPr>
      <t xml:space="preserve">    </t>
    </r>
    <r>
      <rPr>
        <b/>
        <sz val="12"/>
        <rFont val="Arial"/>
        <family val="2"/>
      </rPr>
      <t>Escaneo a correo Electrónico TCP/IP</t>
    </r>
  </si>
  <si>
    <r>
      <t>Q.</t>
    </r>
    <r>
      <rPr>
        <b/>
        <sz val="12"/>
        <rFont val="Times New Roman"/>
        <family val="1"/>
      </rPr>
      <t xml:space="preserve">    </t>
    </r>
    <r>
      <rPr>
        <b/>
        <sz val="12"/>
        <rFont val="Arial"/>
        <family val="2"/>
      </rPr>
      <t>Escaneo a Carpeta Protocolo SMB, FTP .</t>
    </r>
  </si>
  <si>
    <r>
      <t>C.</t>
    </r>
    <r>
      <rPr>
        <b/>
        <sz val="12"/>
        <rFont val="Times New Roman"/>
        <family val="1"/>
      </rPr>
      <t xml:space="preserve">    </t>
    </r>
    <r>
      <rPr>
        <b/>
        <sz val="12"/>
        <rFont val="Arial"/>
        <family val="2"/>
      </rPr>
      <t>Tamaño del Papel Carta, Legal, Media Carta, Doble carta</t>
    </r>
  </si>
  <si>
    <r>
      <t>Q.</t>
    </r>
    <r>
      <rPr>
        <b/>
        <sz val="12"/>
        <rFont val="Times New Roman"/>
        <family val="1"/>
      </rPr>
      <t xml:space="preserve">    </t>
    </r>
    <r>
      <rPr>
        <b/>
        <sz val="12"/>
        <rFont val="Arial"/>
        <family val="2"/>
      </rPr>
      <t>Resolución del Escáner 600x600 DPI.</t>
    </r>
  </si>
  <si>
    <r>
      <t>E.</t>
    </r>
    <r>
      <rPr>
        <b/>
        <sz val="12"/>
        <rFont val="Times New Roman"/>
        <family val="1"/>
      </rPr>
      <t xml:space="preserve">    </t>
    </r>
    <r>
      <rPr>
        <b/>
        <sz val="12"/>
        <rFont val="Arial"/>
        <family val="2"/>
      </rPr>
      <t xml:space="preserve">Tamaño del Papel Carta, Legal, Media Carta, doble carta </t>
    </r>
  </si>
  <si>
    <t>COMITÉ DE ADQUISICIONES, ARRENDAMIENTOS Y CONTRATACIÓN DE SERVICIOS</t>
  </si>
  <si>
    <t>PARA EL GOBIERNO MUNICIPAL DE MEXICALI, BAJA CALIFORNIA</t>
  </si>
  <si>
    <t>"Prestación del Servicio de Fotocopiado para el Gobierno Municipal de Mexicali, Baja California"</t>
  </si>
  <si>
    <t>Anexo 1</t>
  </si>
  <si>
    <t>XXV AYUNTAMIENTO DE MEXICALI, BAJA CALIFORNIA</t>
  </si>
  <si>
    <t>CANTIDAD</t>
  </si>
  <si>
    <t>MÍNIMA</t>
  </si>
  <si>
    <t>MÁXIMA</t>
  </si>
  <si>
    <t xml:space="preserve">CARACTERISTICAS Y ESPECIFICACIONES TÉCNICAS </t>
  </si>
  <si>
    <r>
      <t xml:space="preserve">LOS EQUIPOS DEBERÁN SER NUEVOS O RECONSTRUIDOS, DE MODELOS QUE HAYAN SIDO FABRICADOS DEL AÑO 2019 EN ADELANTE, SIENDO LAS MARCAS ACEPTADAS:                         </t>
    </r>
    <r>
      <rPr>
        <b/>
        <sz val="10"/>
        <rFont val="Arial"/>
        <family val="2"/>
      </rPr>
      <t>SHARP, CANON, TOSHIBA, RICOH,  KYOCERA, LEXMARK.</t>
    </r>
  </si>
  <si>
    <r>
      <t>B.</t>
    </r>
    <r>
      <rPr>
        <b/>
        <sz val="12"/>
        <rFont val="Times New Roman"/>
        <family val="1"/>
      </rPr>
      <t xml:space="preserve">    </t>
    </r>
    <r>
      <rPr>
        <b/>
        <sz val="12"/>
        <rFont val="Arial"/>
        <family val="2"/>
      </rPr>
      <t>Velocidad de copiado 35 Copias e Impresión por minuto</t>
    </r>
  </si>
  <si>
    <r>
      <t>C.</t>
    </r>
    <r>
      <rPr>
        <b/>
        <sz val="12"/>
        <rFont val="Times New Roman"/>
        <family val="1"/>
      </rPr>
      <t xml:space="preserve">    </t>
    </r>
    <r>
      <rPr>
        <b/>
        <sz val="12"/>
        <rFont val="Arial"/>
        <family val="2"/>
      </rPr>
      <t>Tamaño del Papel Carta, Legal, Media Carta, doble carta</t>
    </r>
  </si>
  <si>
    <r>
      <t>D.</t>
    </r>
    <r>
      <rPr>
        <b/>
        <sz val="12"/>
        <rFont val="Times New Roman"/>
        <family val="1"/>
      </rPr>
      <t xml:space="preserve">    </t>
    </r>
    <r>
      <rPr>
        <b/>
        <sz val="12"/>
        <rFont val="Arial"/>
        <family val="2"/>
      </rPr>
      <t>Mínimo 1 charola 550 hojas y bandeja manual de100 hojas</t>
    </r>
  </si>
  <si>
    <r>
      <t>E.</t>
    </r>
    <r>
      <rPr>
        <b/>
        <sz val="12"/>
        <rFont val="Times New Roman"/>
        <family val="1"/>
      </rPr>
      <t xml:space="preserve">    </t>
    </r>
    <r>
      <rPr>
        <b/>
        <sz val="12"/>
        <rFont val="Arial"/>
        <family val="2"/>
      </rPr>
      <t>Tiempo de impresión de Primera página 4.7 seg bn y color 6.7 seg segundos</t>
    </r>
  </si>
  <si>
    <r>
      <t>F.</t>
    </r>
    <r>
      <rPr>
        <b/>
        <sz val="12"/>
        <rFont val="Times New Roman"/>
        <family val="1"/>
      </rPr>
      <t xml:space="preserve">    </t>
    </r>
    <r>
      <rPr>
        <b/>
        <sz val="12"/>
        <rFont val="Arial"/>
        <family val="2"/>
      </rPr>
      <t>Zoom del 25% al 400%</t>
    </r>
  </si>
  <si>
    <r>
      <t>G.</t>
    </r>
    <r>
      <rPr>
        <b/>
        <sz val="12"/>
        <rFont val="Times New Roman"/>
        <family val="1"/>
      </rPr>
      <t>    Memoria de 5GB</t>
    </r>
  </si>
  <si>
    <r>
      <t>H.</t>
    </r>
    <r>
      <rPr>
        <b/>
        <sz val="12"/>
        <rFont val="Times New Roman"/>
        <family val="1"/>
      </rPr>
      <t xml:space="preserve">    </t>
    </r>
    <r>
      <rPr>
        <b/>
        <sz val="12"/>
        <rFont val="Arial"/>
        <family val="2"/>
      </rPr>
      <t>Escáner Velocidad 220 páginas por Minuto</t>
    </r>
  </si>
  <si>
    <r>
      <t>I.</t>
    </r>
    <r>
      <rPr>
        <b/>
        <sz val="12"/>
        <rFont val="Times New Roman"/>
        <family val="1"/>
      </rPr>
      <t xml:space="preserve">      </t>
    </r>
    <r>
      <rPr>
        <b/>
        <sz val="12"/>
        <rFont val="Arial"/>
        <family val="2"/>
      </rPr>
      <t xml:space="preserve">Toma corriente 110-120 corriente </t>
    </r>
  </si>
  <si>
    <r>
      <t>K.</t>
    </r>
    <r>
      <rPr>
        <b/>
        <sz val="12"/>
        <rFont val="Times New Roman"/>
        <family val="1"/>
      </rPr>
      <t xml:space="preserve">   </t>
    </r>
    <r>
      <rPr>
        <b/>
        <sz val="12"/>
        <rFont val="Arial"/>
        <family val="2"/>
      </rPr>
      <t xml:space="preserve">Compatible con Windows 10 o superior </t>
    </r>
  </si>
  <si>
    <r>
      <t>L.</t>
    </r>
    <r>
      <rPr>
        <b/>
        <sz val="12"/>
        <rFont val="Times New Roman"/>
        <family val="1"/>
      </rPr>
      <t xml:space="preserve">    </t>
    </r>
    <r>
      <rPr>
        <b/>
        <sz val="12"/>
        <rFont val="Arial"/>
        <family val="2"/>
      </rPr>
      <t>Velocidad mínima del Procesador 1.9 ghz</t>
    </r>
  </si>
  <si>
    <r>
      <t>M.</t>
    </r>
    <r>
      <rPr>
        <b/>
        <sz val="12"/>
        <rFont val="Times New Roman"/>
        <family val="1"/>
      </rPr>
      <t xml:space="preserve">    </t>
    </r>
    <r>
      <rPr>
        <b/>
        <sz val="12"/>
        <rFont val="Arial"/>
        <family val="2"/>
      </rPr>
      <t>Capacidad de almacenamiento en disco duro 128GB</t>
    </r>
  </si>
  <si>
    <r>
      <rPr>
        <b/>
        <sz val="12"/>
        <rFont val="Times New Roman"/>
        <family val="1"/>
      </rPr>
      <t xml:space="preserve">N   </t>
    </r>
    <r>
      <rPr>
        <b/>
        <sz val="12"/>
        <rFont val="Arial"/>
        <family val="2"/>
      </rPr>
      <t>Tecnología de Scanner de documentos para escaneo de ambos lados en un solo paso de 220 ppm páginas por minuto</t>
    </r>
  </si>
  <si>
    <r>
      <t>O.</t>
    </r>
    <r>
      <rPr>
        <b/>
        <sz val="12"/>
        <rFont val="Times New Roman"/>
        <family val="1"/>
      </rPr>
      <t xml:space="preserve">    </t>
    </r>
    <r>
      <rPr>
        <b/>
        <sz val="12"/>
        <rFont val="Arial"/>
        <family val="2"/>
      </rPr>
      <t>Resolución del Escáner 1200 x 600 DPI</t>
    </r>
  </si>
  <si>
    <r>
      <t>P.</t>
    </r>
    <r>
      <rPr>
        <b/>
        <sz val="12"/>
        <rFont val="Times New Roman"/>
        <family val="1"/>
      </rPr>
      <t xml:space="preserve">    </t>
    </r>
    <r>
      <rPr>
        <b/>
        <sz val="12"/>
        <rFont val="Arial"/>
        <family val="2"/>
      </rPr>
      <t xml:space="preserve">Que incluya tarjeta de red ethernet </t>
    </r>
  </si>
  <si>
    <r>
      <t>Q.</t>
    </r>
    <r>
      <rPr>
        <b/>
        <sz val="12"/>
        <rFont val="Times New Roman"/>
        <family val="1"/>
      </rPr>
      <t xml:space="preserve">    </t>
    </r>
    <r>
      <rPr>
        <b/>
        <sz val="12"/>
        <rFont val="Arial"/>
        <family val="2"/>
      </rPr>
      <t>Configuración del equipo para impresión en red</t>
    </r>
  </si>
  <si>
    <r>
      <t>R.</t>
    </r>
    <r>
      <rPr>
        <b/>
        <sz val="12"/>
        <rFont val="Times New Roman"/>
        <family val="1"/>
      </rPr>
      <t xml:space="preserve">    </t>
    </r>
    <r>
      <rPr>
        <b/>
        <sz val="12"/>
        <rFont val="Arial"/>
        <family val="2"/>
      </rPr>
      <t>Escaneo a correo Electrónico SMTP, TCP/IP</t>
    </r>
  </si>
  <si>
    <t>Licitación Pública Municipal No. AYTOMXL-OM-ADQ-12-26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</si>
</sst>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8" x14ac:knownFonts="1">
    <font>
      <sz val="10"/>
      <name val="Arial"/>
    </font>
    <font>
      <b/>
      <sz val="12"/>
      <name val="Arial"/>
      <family val="2"/>
    </font>
    <font>
      <b/>
      <sz val="11"/>
      <name val="Arial"/>
      <family val="2"/>
    </font>
    <font>
      <sz val="11"/>
      <name val="Arial"/>
      <family val="2"/>
    </font>
    <font>
      <b/>
      <sz val="11"/>
      <color indexed="9"/>
      <name val="Arial"/>
      <family val="2"/>
    </font>
    <font>
      <sz val="8"/>
      <name val="Arial"/>
      <family val="2"/>
    </font>
    <font>
      <sz val="10"/>
      <name val="Arial"/>
      <family val="2"/>
    </font>
    <font>
      <sz val="10"/>
      <name val="Tahoma"/>
      <family val="2"/>
    </font>
    <font>
      <b/>
      <sz val="10"/>
      <name val="Arial"/>
      <family val="2"/>
    </font>
    <font>
      <b/>
      <sz val="18"/>
      <name val="Arial"/>
      <family val="2"/>
    </font>
    <font>
      <b/>
      <sz val="12"/>
      <name val="Times New Roman"/>
      <family val="1"/>
    </font>
    <font>
      <b/>
      <sz val="12"/>
      <color theme="1"/>
      <name val="Arial"/>
      <family val="2"/>
    </font>
    <font>
      <sz val="10"/>
      <name val="Arial"/>
      <family val="2"/>
    </font>
    <font>
      <b/>
      <sz val="11"/>
      <color theme="1"/>
      <name val="Calibri"/>
      <family val="2"/>
      <scheme val="minor"/>
    </font>
    <font>
      <b/>
      <sz val="14"/>
      <name val="Arial"/>
      <family val="2"/>
    </font>
    <font>
      <b/>
      <sz val="11"/>
      <color theme="0"/>
      <name val="Arial"/>
      <family val="2"/>
    </font>
    <font>
      <b/>
      <sz val="10"/>
      <color theme="0"/>
      <name val="Arial"/>
      <family val="2"/>
    </font>
    <font>
      <b/>
      <sz val="12"/>
      <name val="Arial"/>
      <family val="1"/>
    </font>
  </fonts>
  <fills count="5">
    <fill>
      <patternFill patternType="none"/>
    </fill>
    <fill>
      <patternFill patternType="gray125"/>
    </fill>
    <fill>
      <patternFill patternType="solid">
        <fgColor theme="0"/>
        <bgColor indexed="64"/>
      </patternFill>
    </fill>
    <fill>
      <patternFill patternType="solid">
        <fgColor theme="5" tint="-0.499984740745262"/>
        <bgColor indexed="64"/>
      </patternFill>
    </fill>
    <fill>
      <patternFill patternType="solid">
        <fgColor rgb="FF632523"/>
        <bgColor indexed="64"/>
      </patternFill>
    </fill>
  </fills>
  <borders count="33">
    <border>
      <left/>
      <right/>
      <top/>
      <bottom/>
      <diagonal/>
    </border>
    <border>
      <left style="hair">
        <color indexed="64"/>
      </left>
      <right/>
      <top/>
      <bottom/>
      <diagonal/>
    </border>
    <border>
      <left style="thin">
        <color indexed="64"/>
      </left>
      <right/>
      <top/>
      <bottom/>
      <diagonal/>
    </border>
    <border>
      <left/>
      <right/>
      <top/>
      <bottom style="thin">
        <color indexed="64"/>
      </bottom>
      <diagonal/>
    </border>
    <border>
      <left style="hair">
        <color indexed="9"/>
      </left>
      <right style="hair">
        <color indexed="9"/>
      </right>
      <top style="thin">
        <color indexed="64"/>
      </top>
      <bottom/>
      <diagonal/>
    </border>
    <border>
      <left style="hair">
        <color indexed="9"/>
      </left>
      <right style="hair">
        <color indexed="9"/>
      </right>
      <top/>
      <bottom/>
      <diagonal/>
    </border>
    <border>
      <left style="hair">
        <color indexed="64"/>
      </left>
      <right/>
      <top/>
      <bottom style="thin">
        <color indexed="64"/>
      </bottom>
      <diagonal/>
    </border>
    <border>
      <left/>
      <right/>
      <top style="medium">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hair">
        <color indexed="9"/>
      </left>
      <right style="hair">
        <color indexed="9"/>
      </right>
      <top style="thin">
        <color theme="0"/>
      </top>
      <bottom/>
      <diagonal/>
    </border>
    <border>
      <left style="hair">
        <color indexed="9"/>
      </left>
      <right style="hair">
        <color indexed="9"/>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theme="0"/>
      </left>
      <right/>
      <top/>
      <bottom/>
      <diagonal/>
    </border>
    <border>
      <left style="hair">
        <color indexed="9"/>
      </left>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hair">
        <color indexed="9"/>
      </left>
      <right style="thin">
        <color theme="0"/>
      </right>
      <top style="thin">
        <color theme="0"/>
      </top>
      <bottom/>
      <diagonal/>
    </border>
    <border>
      <left style="hair">
        <color indexed="9"/>
      </left>
      <right style="thin">
        <color theme="0"/>
      </right>
      <top/>
      <bottom/>
      <diagonal/>
    </border>
    <border>
      <left style="thin">
        <color theme="0"/>
      </left>
      <right/>
      <top style="thin">
        <color theme="0"/>
      </top>
      <bottom/>
      <diagonal/>
    </border>
    <border>
      <left style="hair">
        <color indexed="9"/>
      </left>
      <right/>
      <top style="thin">
        <color indexed="64"/>
      </top>
      <bottom/>
      <diagonal/>
    </border>
    <border>
      <left style="hair">
        <color indexed="9"/>
      </left>
      <right/>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indexed="64"/>
      </left>
      <right style="thin">
        <color theme="1"/>
      </right>
      <top/>
      <bottom style="thin">
        <color indexed="64"/>
      </bottom>
      <diagonal/>
    </border>
  </borders>
  <cellStyleXfs count="3">
    <xf numFmtId="0" fontId="0" fillId="0" borderId="0"/>
    <xf numFmtId="0" fontId="6" fillId="0" borderId="0"/>
    <xf numFmtId="43" fontId="12" fillId="0" borderId="0" applyFont="0" applyFill="0" applyBorder="0" applyAlignment="0" applyProtection="0"/>
  </cellStyleXfs>
  <cellXfs count="68">
    <xf numFmtId="0" fontId="0" fillId="0" borderId="0" xfId="0"/>
    <xf numFmtId="0" fontId="2" fillId="0" borderId="0" xfId="0" applyFont="1"/>
    <xf numFmtId="0" fontId="3" fillId="0" borderId="0" xfId="0" applyFont="1"/>
    <xf numFmtId="0" fontId="2" fillId="0" borderId="2" xfId="0" applyFont="1" applyBorder="1" applyAlignment="1">
      <alignment horizontal="center"/>
    </xf>
    <xf numFmtId="0" fontId="2" fillId="0" borderId="0" xfId="0" applyFont="1" applyAlignment="1">
      <alignment horizontal="center"/>
    </xf>
    <xf numFmtId="0" fontId="1" fillId="0" borderId="1" xfId="0" applyFont="1" applyBorder="1"/>
    <xf numFmtId="0" fontId="7" fillId="0" borderId="0" xfId="0" applyFont="1"/>
    <xf numFmtId="0" fontId="2" fillId="0" borderId="10" xfId="0" applyFont="1" applyBorder="1" applyAlignment="1">
      <alignment horizontal="center"/>
    </xf>
    <xf numFmtId="0" fontId="8" fillId="0" borderId="7" xfId="0" applyFont="1" applyBorder="1" applyAlignment="1">
      <alignment horizontal="center"/>
    </xf>
    <xf numFmtId="0" fontId="6" fillId="0" borderId="0" xfId="0" applyFont="1" applyAlignment="1">
      <alignment vertical="center" wrapText="1"/>
    </xf>
    <xf numFmtId="0" fontId="2" fillId="0" borderId="3" xfId="0" applyFont="1" applyBorder="1" applyAlignment="1">
      <alignment horizontal="center"/>
    </xf>
    <xf numFmtId="0" fontId="3" fillId="0" borderId="6" xfId="0" applyFont="1" applyBorder="1" applyAlignment="1">
      <alignment horizontal="right"/>
    </xf>
    <xf numFmtId="0" fontId="1" fillId="2" borderId="0" xfId="0" applyFont="1" applyFill="1" applyAlignment="1">
      <alignment horizontal="left" vertical="center"/>
    </xf>
    <xf numFmtId="0" fontId="11" fillId="2" borderId="0" xfId="0" applyFont="1" applyFill="1" applyAlignment="1">
      <alignment horizontal="left" vertical="center"/>
    </xf>
    <xf numFmtId="0" fontId="1" fillId="2" borderId="0" xfId="0" applyFont="1" applyFill="1" applyAlignment="1">
      <alignment horizontal="justify" vertical="center"/>
    </xf>
    <xf numFmtId="0" fontId="3" fillId="2" borderId="3" xfId="0" applyFont="1" applyFill="1" applyBorder="1" applyAlignment="1">
      <alignment horizontal="right"/>
    </xf>
    <xf numFmtId="0" fontId="3" fillId="0" borderId="9" xfId="0" applyFont="1" applyBorder="1"/>
    <xf numFmtId="0" fontId="3" fillId="0" borderId="0" xfId="0" applyFont="1" applyAlignment="1">
      <alignment horizontal="right"/>
    </xf>
    <xf numFmtId="0" fontId="8" fillId="0" borderId="14" xfId="0" applyFont="1" applyBorder="1" applyAlignment="1">
      <alignment horizontal="center" vertical="center" wrapText="1"/>
    </xf>
    <xf numFmtId="0" fontId="2" fillId="0" borderId="15" xfId="0" applyFont="1" applyBorder="1" applyAlignment="1">
      <alignment horizontal="center" vertical="center"/>
    </xf>
    <xf numFmtId="0" fontId="2" fillId="0" borderId="15" xfId="0" applyFont="1" applyBorder="1" applyAlignment="1">
      <alignment horizontal="right" vertical="center"/>
    </xf>
    <xf numFmtId="0" fontId="1" fillId="2" borderId="2" xfId="0" applyFont="1" applyFill="1" applyBorder="1" applyAlignment="1">
      <alignment horizontal="justify"/>
    </xf>
    <xf numFmtId="164" fontId="13" fillId="0" borderId="25" xfId="2" applyNumberFormat="1" applyFont="1" applyBorder="1"/>
    <xf numFmtId="0" fontId="0" fillId="0" borderId="26" xfId="0" applyBorder="1"/>
    <xf numFmtId="0" fontId="0" fillId="0" borderId="27" xfId="0" applyBorder="1"/>
    <xf numFmtId="0" fontId="0" fillId="4" borderId="26" xfId="0" applyFill="1" applyBorder="1"/>
    <xf numFmtId="0" fontId="0" fillId="4" borderId="27" xfId="0" applyFill="1" applyBorder="1"/>
    <xf numFmtId="0" fontId="0" fillId="0" borderId="28" xfId="0" applyBorder="1"/>
    <xf numFmtId="3" fontId="0" fillId="0" borderId="29" xfId="0" applyNumberFormat="1" applyBorder="1"/>
    <xf numFmtId="0" fontId="0" fillId="0" borderId="30" xfId="0" applyBorder="1"/>
    <xf numFmtId="3" fontId="0" fillId="0" borderId="30" xfId="0" applyNumberFormat="1" applyBorder="1"/>
    <xf numFmtId="0" fontId="0" fillId="0" borderId="31" xfId="0" applyBorder="1"/>
    <xf numFmtId="3" fontId="0" fillId="0" borderId="31" xfId="0" applyNumberFormat="1" applyBorder="1"/>
    <xf numFmtId="164" fontId="13" fillId="0" borderId="30" xfId="2" applyNumberFormat="1" applyFont="1" applyBorder="1"/>
    <xf numFmtId="0" fontId="6" fillId="0" borderId="0" xfId="0" applyFont="1"/>
    <xf numFmtId="164" fontId="13" fillId="0" borderId="29" xfId="2" applyNumberFormat="1" applyFont="1" applyBorder="1"/>
    <xf numFmtId="164" fontId="0" fillId="0" borderId="31" xfId="0" applyNumberFormat="1" applyBorder="1"/>
    <xf numFmtId="0" fontId="3" fillId="0" borderId="11" xfId="0" applyFont="1" applyBorder="1" applyAlignment="1">
      <alignment horizontal="center"/>
    </xf>
    <xf numFmtId="0" fontId="1" fillId="2" borderId="32" xfId="0" applyFont="1" applyFill="1" applyBorder="1" applyAlignment="1">
      <alignment horizontal="left" wrapText="1"/>
    </xf>
    <xf numFmtId="0" fontId="3" fillId="0" borderId="10" xfId="0" applyFont="1" applyBorder="1" applyAlignment="1">
      <alignment horizontal="center"/>
    </xf>
    <xf numFmtId="0" fontId="0" fillId="0" borderId="0" xfId="0" applyAlignment="1">
      <alignment vertical="center"/>
    </xf>
    <xf numFmtId="164" fontId="8" fillId="0" borderId="28" xfId="0" applyNumberFormat="1" applyFont="1" applyBorder="1" applyAlignment="1">
      <alignment vertical="center"/>
    </xf>
    <xf numFmtId="0" fontId="1" fillId="0" borderId="0" xfId="0" applyFont="1" applyAlignment="1">
      <alignment horizontal="justify" vertical="center"/>
    </xf>
    <xf numFmtId="0" fontId="17" fillId="2" borderId="0" xfId="0" applyFont="1" applyFill="1" applyAlignment="1">
      <alignment horizontal="justify" vertical="center"/>
    </xf>
    <xf numFmtId="43" fontId="0" fillId="0" borderId="0" xfId="2" applyFont="1"/>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15" fillId="4" borderId="17"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13" xfId="0" applyFont="1" applyFill="1" applyBorder="1" applyAlignment="1">
      <alignment horizontal="center" vertical="center" wrapText="1"/>
    </xf>
    <xf numFmtId="0" fontId="9" fillId="0" borderId="0" xfId="0" applyFont="1" applyAlignment="1">
      <alignment horizontal="center"/>
    </xf>
    <xf numFmtId="0" fontId="16" fillId="4" borderId="18" xfId="0" applyFont="1" applyFill="1" applyBorder="1" applyAlignment="1">
      <alignment horizontal="center"/>
    </xf>
    <xf numFmtId="0" fontId="16" fillId="4" borderId="19" xfId="0" applyFont="1" applyFill="1" applyBorder="1" applyAlignment="1">
      <alignment horizontal="center"/>
    </xf>
    <xf numFmtId="0" fontId="16" fillId="4" borderId="20" xfId="0" applyFont="1" applyFill="1" applyBorder="1" applyAlignment="1">
      <alignment horizontal="center"/>
    </xf>
    <xf numFmtId="0" fontId="16" fillId="4" borderId="21" xfId="0" applyFont="1" applyFill="1" applyBorder="1" applyAlignment="1">
      <alignment horizontal="center"/>
    </xf>
    <xf numFmtId="0" fontId="16" fillId="4" borderId="22" xfId="0" applyFont="1" applyFill="1" applyBorder="1" applyAlignment="1">
      <alignment horizontal="center"/>
    </xf>
    <xf numFmtId="0" fontId="16" fillId="4" borderId="16" xfId="0" applyFont="1" applyFill="1" applyBorder="1" applyAlignment="1">
      <alignment horizontal="center"/>
    </xf>
    <xf numFmtId="0" fontId="1" fillId="0" borderId="0" xfId="0" applyFont="1" applyAlignment="1">
      <alignment horizontal="center"/>
    </xf>
    <xf numFmtId="0" fontId="14" fillId="0" borderId="0" xfId="0" applyFont="1" applyAlignment="1">
      <alignment horizontal="center" vertical="center"/>
    </xf>
    <xf numFmtId="0" fontId="14" fillId="0" borderId="0" xfId="0" applyFont="1" applyAlignment="1">
      <alignment horizont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4" fillId="3" borderId="4" xfId="0" applyFont="1" applyFill="1" applyBorder="1" applyAlignment="1">
      <alignment horizontal="center" vertical="center" wrapText="1"/>
    </xf>
    <xf numFmtId="0" fontId="6" fillId="0" borderId="0" xfId="0" applyFont="1" applyAlignment="1">
      <alignment horizontal="left" vertical="center" wrapText="1"/>
    </xf>
  </cellXfs>
  <cellStyles count="3">
    <cellStyle name="Millares" xfId="2" builtinId="3"/>
    <cellStyle name="Normal" xfId="0" builtinId="0"/>
    <cellStyle name="Normal 2" xfId="1" xr:uid="{00000000-0005-0000-0000-000001000000}"/>
  </cellStyles>
  <dxfs count="0"/>
  <tableStyles count="0" defaultTableStyle="TableStyleMedium9" defaultPivotStyle="PivotStyleLight16"/>
  <colors>
    <mruColors>
      <color rgb="FF6325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85"/>
  <sheetViews>
    <sheetView tabSelected="1" view="pageBreakPreview" topLeftCell="A57" zoomScaleNormal="100" zoomScaleSheetLayoutView="100" workbookViewId="0">
      <selection activeCell="J12" sqref="J12"/>
    </sheetView>
  </sheetViews>
  <sheetFormatPr baseColWidth="10" defaultColWidth="11.42578125" defaultRowHeight="12.75" x14ac:dyDescent="0.2"/>
  <cols>
    <col min="1" max="1" width="2" customWidth="1"/>
    <col min="2" max="2" width="10.42578125" customWidth="1"/>
    <col min="3" max="3" width="15.42578125" customWidth="1"/>
    <col min="4" max="4" width="123" customWidth="1"/>
    <col min="5" max="5" width="16.5703125" customWidth="1"/>
    <col min="6" max="6" width="18.28515625" customWidth="1"/>
  </cols>
  <sheetData>
    <row r="1" spans="2:6" ht="23.25" x14ac:dyDescent="0.35">
      <c r="B1" s="53" t="s">
        <v>59</v>
      </c>
      <c r="C1" s="53"/>
      <c r="D1" s="53"/>
      <c r="E1" s="53"/>
      <c r="F1" s="53"/>
    </row>
    <row r="2" spans="2:6" ht="15.75" x14ac:dyDescent="0.25">
      <c r="B2" s="60" t="s">
        <v>55</v>
      </c>
      <c r="C2" s="60"/>
      <c r="D2" s="60"/>
      <c r="E2" s="60"/>
      <c r="F2" s="60"/>
    </row>
    <row r="3" spans="2:6" ht="15.75" x14ac:dyDescent="0.25">
      <c r="B3" s="60" t="s">
        <v>56</v>
      </c>
      <c r="C3" s="60"/>
      <c r="D3" s="60"/>
      <c r="E3" s="60"/>
      <c r="F3" s="60"/>
    </row>
    <row r="4" spans="2:6" ht="24.75" customHeight="1" x14ac:dyDescent="0.2">
      <c r="B4" s="61" t="s">
        <v>81</v>
      </c>
      <c r="C4" s="61"/>
      <c r="D4" s="61"/>
      <c r="E4" s="61"/>
      <c r="F4" s="61"/>
    </row>
    <row r="5" spans="2:6" ht="27" customHeight="1" x14ac:dyDescent="0.2">
      <c r="B5" s="61" t="s">
        <v>57</v>
      </c>
      <c r="C5" s="61"/>
      <c r="D5" s="61"/>
      <c r="E5" s="61"/>
      <c r="F5" s="61"/>
    </row>
    <row r="6" spans="2:6" ht="21" customHeight="1" x14ac:dyDescent="0.25">
      <c r="B6" s="62" t="s">
        <v>63</v>
      </c>
      <c r="C6" s="62"/>
      <c r="D6" s="62"/>
      <c r="E6" s="62"/>
      <c r="F6" s="62"/>
    </row>
    <row r="7" spans="2:6" ht="23.25" x14ac:dyDescent="0.35">
      <c r="B7" s="53" t="s">
        <v>58</v>
      </c>
      <c r="C7" s="53"/>
      <c r="D7" s="53"/>
      <c r="E7" s="53"/>
      <c r="F7" s="53"/>
    </row>
    <row r="8" spans="2:6" ht="15" x14ac:dyDescent="0.25">
      <c r="B8" s="1" t="s">
        <v>3</v>
      </c>
      <c r="C8" s="1"/>
      <c r="D8" s="2"/>
    </row>
    <row r="9" spans="2:6" ht="15" x14ac:dyDescent="0.25">
      <c r="B9" s="1" t="s">
        <v>2</v>
      </c>
      <c r="C9" s="1"/>
      <c r="D9" s="2"/>
    </row>
    <row r="10" spans="2:6" ht="39" customHeight="1" x14ac:dyDescent="0.2">
      <c r="B10" s="47" t="s">
        <v>4</v>
      </c>
      <c r="C10" s="47" t="s">
        <v>5</v>
      </c>
      <c r="D10" s="50" t="s">
        <v>16</v>
      </c>
      <c r="E10" s="54" t="s">
        <v>60</v>
      </c>
      <c r="F10" s="55"/>
    </row>
    <row r="11" spans="2:6" ht="12.75" customHeight="1" x14ac:dyDescent="0.2">
      <c r="B11" s="48"/>
      <c r="C11" s="48"/>
      <c r="D11" s="51"/>
      <c r="E11" s="56" t="s">
        <v>61</v>
      </c>
      <c r="F11" s="58" t="s">
        <v>62</v>
      </c>
    </row>
    <row r="12" spans="2:6" ht="18" customHeight="1" x14ac:dyDescent="0.2">
      <c r="B12" s="49"/>
      <c r="C12" s="49"/>
      <c r="D12" s="52"/>
      <c r="E12" s="57"/>
      <c r="F12" s="59"/>
    </row>
    <row r="13" spans="2:6" ht="18.75" customHeight="1" x14ac:dyDescent="0.25">
      <c r="B13" s="63" t="s">
        <v>8</v>
      </c>
      <c r="C13" s="63">
        <v>109</v>
      </c>
      <c r="D13" s="12" t="s">
        <v>17</v>
      </c>
      <c r="E13" s="28">
        <f>+F13*0.5</f>
        <v>2806406.5</v>
      </c>
      <c r="F13" s="22">
        <v>5612813</v>
      </c>
    </row>
    <row r="14" spans="2:6" ht="15.75" x14ac:dyDescent="0.2">
      <c r="B14" s="64"/>
      <c r="C14" s="64"/>
      <c r="D14" s="12" t="s">
        <v>18</v>
      </c>
      <c r="E14" s="29"/>
      <c r="F14" s="24"/>
    </row>
    <row r="15" spans="2:6" ht="15.75" x14ac:dyDescent="0.2">
      <c r="B15" s="64"/>
      <c r="C15" s="64"/>
      <c r="D15" s="12" t="s">
        <v>52</v>
      </c>
      <c r="E15" s="29"/>
      <c r="F15" s="24"/>
    </row>
    <row r="16" spans="2:6" ht="15.75" x14ac:dyDescent="0.2">
      <c r="B16" s="64"/>
      <c r="C16" s="64"/>
      <c r="D16" s="12" t="s">
        <v>19</v>
      </c>
      <c r="E16" s="29"/>
      <c r="F16" s="24"/>
    </row>
    <row r="17" spans="2:8" ht="15.75" x14ac:dyDescent="0.2">
      <c r="B17" s="64"/>
      <c r="C17" s="64"/>
      <c r="D17" s="12" t="s">
        <v>33</v>
      </c>
      <c r="E17" s="29"/>
      <c r="F17" s="24"/>
    </row>
    <row r="18" spans="2:8" ht="15.75" x14ac:dyDescent="0.2">
      <c r="B18" s="64"/>
      <c r="C18" s="64"/>
      <c r="D18" s="12" t="s">
        <v>20</v>
      </c>
      <c r="E18" s="29"/>
      <c r="F18" s="24"/>
    </row>
    <row r="19" spans="2:8" ht="15.75" x14ac:dyDescent="0.2">
      <c r="B19" s="64"/>
      <c r="C19" s="64"/>
      <c r="D19" s="12" t="s">
        <v>36</v>
      </c>
      <c r="E19" s="29"/>
      <c r="F19" s="24"/>
    </row>
    <row r="20" spans="2:8" ht="15.75" x14ac:dyDescent="0.2">
      <c r="B20" s="64"/>
      <c r="C20" s="64"/>
      <c r="D20" s="12" t="s">
        <v>38</v>
      </c>
      <c r="E20" s="29"/>
      <c r="F20" s="24"/>
    </row>
    <row r="21" spans="2:8" ht="15.75" x14ac:dyDescent="0.2">
      <c r="B21" s="64"/>
      <c r="C21" s="64"/>
      <c r="D21" s="12" t="s">
        <v>34</v>
      </c>
      <c r="E21" s="29"/>
      <c r="F21" s="24"/>
    </row>
    <row r="22" spans="2:8" ht="15.75" x14ac:dyDescent="0.2">
      <c r="B22" s="64"/>
      <c r="C22" s="64"/>
      <c r="D22" s="12" t="s">
        <v>21</v>
      </c>
      <c r="E22" s="29"/>
      <c r="F22" s="24"/>
    </row>
    <row r="23" spans="2:8" ht="15.75" x14ac:dyDescent="0.2">
      <c r="B23" s="64"/>
      <c r="C23" s="64"/>
      <c r="D23" s="12" t="s">
        <v>22</v>
      </c>
      <c r="E23" s="30"/>
      <c r="F23" s="24"/>
    </row>
    <row r="24" spans="2:8" ht="18.75" customHeight="1" x14ac:dyDescent="0.2">
      <c r="B24" s="64"/>
      <c r="C24" s="64"/>
      <c r="D24" s="12" t="s">
        <v>37</v>
      </c>
      <c r="E24" s="29"/>
      <c r="F24" s="24"/>
    </row>
    <row r="25" spans="2:8" ht="15.75" x14ac:dyDescent="0.2">
      <c r="B25" s="64"/>
      <c r="C25" s="64"/>
      <c r="D25" s="12" t="s">
        <v>45</v>
      </c>
      <c r="E25" s="29"/>
      <c r="F25" s="24"/>
    </row>
    <row r="26" spans="2:8" ht="15.75" x14ac:dyDescent="0.2">
      <c r="B26" s="64"/>
      <c r="C26" s="64"/>
      <c r="D26" s="13" t="s">
        <v>39</v>
      </c>
      <c r="E26" s="29"/>
      <c r="F26" s="24"/>
    </row>
    <row r="27" spans="2:8" ht="15.75" x14ac:dyDescent="0.2">
      <c r="B27" s="64"/>
      <c r="C27" s="64"/>
      <c r="D27" s="12" t="s">
        <v>23</v>
      </c>
      <c r="E27" s="29"/>
      <c r="F27" s="24"/>
    </row>
    <row r="28" spans="2:8" ht="15.75" x14ac:dyDescent="0.2">
      <c r="B28" s="64"/>
      <c r="C28" s="64"/>
      <c r="D28" s="12" t="s">
        <v>40</v>
      </c>
      <c r="E28" s="29"/>
      <c r="F28" s="24"/>
      <c r="H28" t="s">
        <v>12</v>
      </c>
    </row>
    <row r="29" spans="2:8" ht="15.75" x14ac:dyDescent="0.2">
      <c r="B29" s="64"/>
      <c r="C29" s="64"/>
      <c r="D29" s="12" t="s">
        <v>53</v>
      </c>
      <c r="E29" s="29"/>
      <c r="F29" s="24"/>
    </row>
    <row r="30" spans="2:8" ht="15.75" x14ac:dyDescent="0.2">
      <c r="B30" s="64"/>
      <c r="C30" s="64"/>
      <c r="D30" s="12" t="s">
        <v>24</v>
      </c>
      <c r="E30" s="29"/>
      <c r="F30" s="24"/>
    </row>
    <row r="31" spans="2:8" ht="15.75" x14ac:dyDescent="0.2">
      <c r="B31" s="64"/>
      <c r="C31" s="64"/>
      <c r="D31" s="12" t="s">
        <v>25</v>
      </c>
      <c r="E31" s="29"/>
      <c r="F31" s="24"/>
    </row>
    <row r="32" spans="2:8" ht="15.75" x14ac:dyDescent="0.2">
      <c r="B32" s="64"/>
      <c r="C32" s="64"/>
      <c r="D32" s="12" t="s">
        <v>26</v>
      </c>
      <c r="E32" s="29"/>
      <c r="F32" s="24"/>
    </row>
    <row r="33" spans="2:6" ht="15.75" x14ac:dyDescent="0.2">
      <c r="B33" s="64"/>
      <c r="C33" s="64"/>
      <c r="D33" s="12" t="s">
        <v>35</v>
      </c>
      <c r="E33" s="29"/>
      <c r="F33" s="24"/>
    </row>
    <row r="34" spans="2:6" ht="15.75" x14ac:dyDescent="0.25">
      <c r="B34" s="65"/>
      <c r="C34" s="65"/>
      <c r="D34" s="38"/>
      <c r="E34" s="31"/>
      <c r="F34" s="27"/>
    </row>
    <row r="35" spans="2:6" ht="15.75" x14ac:dyDescent="0.25">
      <c r="B35" s="64" t="s">
        <v>0</v>
      </c>
      <c r="C35" s="64">
        <v>60</v>
      </c>
      <c r="D35" s="14" t="s">
        <v>27</v>
      </c>
      <c r="E35" s="30">
        <f>+F35*0.5</f>
        <v>389779</v>
      </c>
      <c r="F35" s="33">
        <v>779558</v>
      </c>
    </row>
    <row r="36" spans="2:6" ht="15.75" x14ac:dyDescent="0.2">
      <c r="B36" s="64"/>
      <c r="C36" s="64"/>
      <c r="D36" s="14" t="s">
        <v>46</v>
      </c>
      <c r="E36" s="30"/>
      <c r="F36" s="30"/>
    </row>
    <row r="37" spans="2:6" ht="15.75" x14ac:dyDescent="0.2">
      <c r="B37" s="64"/>
      <c r="C37" s="64"/>
      <c r="D37" s="14" t="s">
        <v>41</v>
      </c>
      <c r="E37" s="30"/>
      <c r="F37" s="30"/>
    </row>
    <row r="38" spans="2:6" ht="15.75" x14ac:dyDescent="0.2">
      <c r="B38" s="64"/>
      <c r="C38" s="64"/>
      <c r="D38" s="14" t="s">
        <v>42</v>
      </c>
      <c r="E38" s="30"/>
      <c r="F38" s="30"/>
    </row>
    <row r="39" spans="2:6" ht="15.75" x14ac:dyDescent="0.2">
      <c r="B39" s="64"/>
      <c r="C39" s="64"/>
      <c r="D39" s="14" t="s">
        <v>54</v>
      </c>
      <c r="E39" s="29"/>
      <c r="F39" s="29"/>
    </row>
    <row r="40" spans="2:6" ht="15.75" x14ac:dyDescent="0.2">
      <c r="B40" s="64"/>
      <c r="C40" s="64"/>
      <c r="D40" s="14" t="s">
        <v>28</v>
      </c>
      <c r="E40" s="29"/>
      <c r="F40" s="29"/>
    </row>
    <row r="41" spans="2:6" ht="15.75" x14ac:dyDescent="0.2">
      <c r="B41" s="64"/>
      <c r="C41" s="64"/>
      <c r="D41" s="14" t="s">
        <v>47</v>
      </c>
      <c r="E41" s="29"/>
      <c r="F41" s="29"/>
    </row>
    <row r="42" spans="2:6" ht="15.75" x14ac:dyDescent="0.2">
      <c r="B42" s="64"/>
      <c r="C42" s="64"/>
      <c r="D42" s="14" t="s">
        <v>48</v>
      </c>
      <c r="E42" s="29"/>
      <c r="F42" s="29"/>
    </row>
    <row r="43" spans="2:6" ht="15.75" x14ac:dyDescent="0.2">
      <c r="B43" s="64"/>
      <c r="C43" s="64"/>
      <c r="D43" s="14" t="s">
        <v>43</v>
      </c>
      <c r="E43" s="29"/>
      <c r="F43" s="29" t="s">
        <v>12</v>
      </c>
    </row>
    <row r="44" spans="2:6" ht="15.75" x14ac:dyDescent="0.2">
      <c r="B44" s="64"/>
      <c r="C44" s="64"/>
      <c r="D44" s="14" t="s">
        <v>44</v>
      </c>
      <c r="E44" s="29"/>
      <c r="F44" s="29"/>
    </row>
    <row r="45" spans="2:6" ht="15.75" x14ac:dyDescent="0.2">
      <c r="B45" s="64"/>
      <c r="C45" s="64"/>
      <c r="D45" s="14" t="s">
        <v>29</v>
      </c>
      <c r="E45" s="29"/>
      <c r="F45" s="29"/>
    </row>
    <row r="46" spans="2:6" ht="15.75" x14ac:dyDescent="0.2">
      <c r="B46" s="64"/>
      <c r="C46" s="64"/>
      <c r="D46" s="14" t="s">
        <v>49</v>
      </c>
      <c r="E46" s="30"/>
      <c r="F46" s="29"/>
    </row>
    <row r="47" spans="2:6" ht="15.75" x14ac:dyDescent="0.2">
      <c r="B47" s="64"/>
      <c r="C47" s="64"/>
      <c r="D47" s="14" t="s">
        <v>30</v>
      </c>
      <c r="E47" s="29"/>
      <c r="F47" s="29"/>
    </row>
    <row r="48" spans="2:6" ht="15.75" x14ac:dyDescent="0.2">
      <c r="B48" s="64"/>
      <c r="C48" s="64"/>
      <c r="D48" s="14" t="s">
        <v>31</v>
      </c>
      <c r="E48" s="29"/>
      <c r="F48" s="29"/>
    </row>
    <row r="49" spans="2:6" ht="15.75" x14ac:dyDescent="0.2">
      <c r="B49" s="64"/>
      <c r="C49" s="64"/>
      <c r="D49" s="14" t="s">
        <v>32</v>
      </c>
      <c r="E49" s="29"/>
      <c r="F49" s="29"/>
    </row>
    <row r="50" spans="2:6" ht="15.75" x14ac:dyDescent="0.2">
      <c r="B50" s="64"/>
      <c r="C50" s="64"/>
      <c r="D50" s="14" t="s">
        <v>50</v>
      </c>
      <c r="E50" s="29"/>
      <c r="F50" s="29"/>
    </row>
    <row r="51" spans="2:6" ht="15.75" x14ac:dyDescent="0.2">
      <c r="B51" s="64"/>
      <c r="C51" s="64"/>
      <c r="D51" s="14" t="s">
        <v>51</v>
      </c>
      <c r="E51" s="29"/>
      <c r="F51" s="29"/>
    </row>
    <row r="52" spans="2:6" ht="15.75" x14ac:dyDescent="0.25">
      <c r="B52" s="64"/>
      <c r="C52" s="64"/>
      <c r="D52" s="21"/>
      <c r="E52" s="29"/>
      <c r="F52" s="29"/>
    </row>
    <row r="53" spans="2:6" ht="15" x14ac:dyDescent="0.25">
      <c r="B53" s="7"/>
      <c r="C53" s="39">
        <f>+C13+C35</f>
        <v>169</v>
      </c>
      <c r="D53" s="15" t="s">
        <v>1</v>
      </c>
      <c r="E53" s="32">
        <f>+E13+E35</f>
        <v>3196185.5</v>
      </c>
      <c r="F53" s="32">
        <f>+F13+F35</f>
        <v>6392371</v>
      </c>
    </row>
    <row r="54" spans="2:6" ht="15.75" x14ac:dyDescent="0.25">
      <c r="B54" s="3"/>
      <c r="C54" s="4"/>
      <c r="D54" s="5"/>
      <c r="E54" s="23"/>
      <c r="F54" s="24"/>
    </row>
    <row r="55" spans="2:6" ht="15" x14ac:dyDescent="0.25">
      <c r="B55" s="1" t="s">
        <v>6</v>
      </c>
      <c r="C55" s="10"/>
      <c r="D55" s="11"/>
      <c r="E55" s="23"/>
      <c r="F55" s="24"/>
    </row>
    <row r="56" spans="2:6" ht="31.5" customHeight="1" x14ac:dyDescent="0.2">
      <c r="B56" s="66" t="s">
        <v>4</v>
      </c>
      <c r="C56" s="66" t="s">
        <v>5</v>
      </c>
      <c r="D56" s="45" t="s">
        <v>16</v>
      </c>
      <c r="E56" s="25"/>
      <c r="F56" s="26"/>
    </row>
    <row r="57" spans="2:6" ht="12.75" customHeight="1" x14ac:dyDescent="0.2">
      <c r="B57" s="48"/>
      <c r="C57" s="48"/>
      <c r="D57" s="46"/>
      <c r="E57" s="25"/>
      <c r="F57" s="26"/>
    </row>
    <row r="58" spans="2:6" ht="15.75" x14ac:dyDescent="0.25">
      <c r="B58" s="63" t="s">
        <v>13</v>
      </c>
      <c r="C58" s="63">
        <v>19</v>
      </c>
      <c r="D58" s="42" t="s">
        <v>27</v>
      </c>
      <c r="E58" s="28">
        <f>+F58*0.5</f>
        <v>701601.5</v>
      </c>
      <c r="F58" s="35">
        <v>1403203</v>
      </c>
    </row>
    <row r="59" spans="2:6" ht="15.75" x14ac:dyDescent="0.2">
      <c r="B59" s="64"/>
      <c r="C59" s="64"/>
      <c r="D59" s="42" t="s">
        <v>65</v>
      </c>
      <c r="E59" s="29"/>
      <c r="F59" s="29"/>
    </row>
    <row r="60" spans="2:6" ht="15.75" x14ac:dyDescent="0.2">
      <c r="B60" s="64"/>
      <c r="C60" s="64"/>
      <c r="D60" s="14" t="s">
        <v>66</v>
      </c>
      <c r="E60" s="29"/>
      <c r="F60" s="29"/>
    </row>
    <row r="61" spans="2:6" ht="15.75" x14ac:dyDescent="0.2">
      <c r="B61" s="64"/>
      <c r="C61" s="64"/>
      <c r="D61" s="42" t="s">
        <v>67</v>
      </c>
      <c r="E61" s="29"/>
      <c r="F61" s="29"/>
    </row>
    <row r="62" spans="2:6" ht="15.75" x14ac:dyDescent="0.2">
      <c r="B62" s="64"/>
      <c r="C62" s="64"/>
      <c r="D62" s="42" t="s">
        <v>68</v>
      </c>
      <c r="E62" s="29"/>
      <c r="F62" s="29"/>
    </row>
    <row r="63" spans="2:6" ht="15.75" x14ac:dyDescent="0.2">
      <c r="B63" s="64"/>
      <c r="C63" s="64"/>
      <c r="D63" s="42" t="s">
        <v>69</v>
      </c>
      <c r="E63" s="29"/>
      <c r="F63" s="30"/>
    </row>
    <row r="64" spans="2:6" ht="15.75" x14ac:dyDescent="0.2">
      <c r="B64" s="64"/>
      <c r="C64" s="64"/>
      <c r="D64" s="42" t="s">
        <v>70</v>
      </c>
      <c r="E64" s="29"/>
      <c r="F64" s="29"/>
    </row>
    <row r="65" spans="2:9" ht="15.75" x14ac:dyDescent="0.2">
      <c r="B65" s="64"/>
      <c r="C65" s="64"/>
      <c r="D65" s="42" t="s">
        <v>71</v>
      </c>
      <c r="E65" s="29"/>
      <c r="F65" s="29"/>
    </row>
    <row r="66" spans="2:9" ht="15.75" x14ac:dyDescent="0.2">
      <c r="B66" s="64"/>
      <c r="C66" s="64"/>
      <c r="D66" s="14" t="s">
        <v>72</v>
      </c>
      <c r="E66" s="29"/>
      <c r="F66" s="29"/>
    </row>
    <row r="67" spans="2:9" ht="15.75" x14ac:dyDescent="0.2">
      <c r="B67" s="64"/>
      <c r="C67" s="64"/>
      <c r="D67" s="42" t="s">
        <v>21</v>
      </c>
      <c r="E67" s="29"/>
      <c r="F67" s="29"/>
    </row>
    <row r="68" spans="2:9" ht="15.75" x14ac:dyDescent="0.2">
      <c r="B68" s="64" t="s">
        <v>0</v>
      </c>
      <c r="C68" s="64">
        <v>12</v>
      </c>
      <c r="D68" s="42" t="s">
        <v>73</v>
      </c>
      <c r="E68" s="29"/>
      <c r="F68" s="29"/>
    </row>
    <row r="69" spans="2:9" ht="15.75" x14ac:dyDescent="0.2">
      <c r="B69" s="64"/>
      <c r="C69" s="64"/>
      <c r="D69" s="14" t="s">
        <v>74</v>
      </c>
      <c r="E69" s="29"/>
      <c r="F69" s="29"/>
    </row>
    <row r="70" spans="2:9" ht="15.75" x14ac:dyDescent="0.2">
      <c r="B70" s="64"/>
      <c r="C70" s="64"/>
      <c r="D70" s="42" t="s">
        <v>75</v>
      </c>
      <c r="E70" s="29"/>
      <c r="F70" s="29"/>
    </row>
    <row r="71" spans="2:9" ht="31.5" x14ac:dyDescent="0.2">
      <c r="B71" s="64"/>
      <c r="C71" s="64"/>
      <c r="D71" s="43" t="s">
        <v>76</v>
      </c>
      <c r="E71" s="29"/>
      <c r="F71" s="29"/>
    </row>
    <row r="72" spans="2:9" ht="16.5" customHeight="1" x14ac:dyDescent="0.2">
      <c r="B72" s="64"/>
      <c r="C72" s="64"/>
      <c r="D72" s="14" t="s">
        <v>77</v>
      </c>
      <c r="E72" s="29"/>
      <c r="F72" s="29"/>
    </row>
    <row r="73" spans="2:9" ht="13.5" customHeight="1" x14ac:dyDescent="0.2">
      <c r="B73" s="64"/>
      <c r="C73" s="64"/>
      <c r="D73" s="42" t="s">
        <v>78</v>
      </c>
      <c r="E73" s="29"/>
      <c r="F73" s="29"/>
    </row>
    <row r="74" spans="2:9" ht="15.75" x14ac:dyDescent="0.2">
      <c r="B74" s="64"/>
      <c r="C74" s="64"/>
      <c r="D74" s="42" t="s">
        <v>79</v>
      </c>
      <c r="E74" s="29"/>
      <c r="F74" s="29"/>
    </row>
    <row r="75" spans="2:9" ht="15.75" x14ac:dyDescent="0.2">
      <c r="B75" s="64"/>
      <c r="C75" s="64"/>
      <c r="D75" s="42" t="s">
        <v>80</v>
      </c>
      <c r="E75" s="29"/>
      <c r="F75" s="29"/>
    </row>
    <row r="76" spans="2:9" ht="25.5" customHeight="1" x14ac:dyDescent="0.2">
      <c r="B76" s="16"/>
      <c r="C76" s="37">
        <v>29</v>
      </c>
      <c r="D76" s="17" t="s">
        <v>1</v>
      </c>
      <c r="E76" s="32">
        <f>+E58</f>
        <v>701601.5</v>
      </c>
      <c r="F76" s="36">
        <f>+F58</f>
        <v>1403203</v>
      </c>
      <c r="I76" s="34" t="s">
        <v>12</v>
      </c>
    </row>
    <row r="77" spans="2:9" ht="25.5" x14ac:dyDescent="0.2">
      <c r="B77" s="18" t="s">
        <v>14</v>
      </c>
      <c r="C77" s="19">
        <f>+C58+C35+C13+C68</f>
        <v>200</v>
      </c>
      <c r="D77" s="20" t="s">
        <v>15</v>
      </c>
      <c r="E77" s="41">
        <f>+E53+E58</f>
        <v>3897787</v>
      </c>
      <c r="F77" s="41">
        <f>+F53+F58</f>
        <v>7795574</v>
      </c>
    </row>
    <row r="78" spans="2:9" ht="24.75" customHeight="1" x14ac:dyDescent="0.2">
      <c r="B78" s="67" t="s">
        <v>64</v>
      </c>
      <c r="C78" s="67"/>
      <c r="D78" s="67"/>
      <c r="E78" s="67"/>
    </row>
    <row r="79" spans="2:9" ht="36" customHeight="1" x14ac:dyDescent="0.2">
      <c r="B79" s="67" t="s">
        <v>11</v>
      </c>
      <c r="C79" s="67"/>
      <c r="D79" s="67"/>
      <c r="E79" s="67"/>
      <c r="F79" s="44"/>
    </row>
    <row r="80" spans="2:9" ht="26.25" customHeight="1" x14ac:dyDescent="0.2">
      <c r="B80" s="6" t="s">
        <v>10</v>
      </c>
      <c r="C80" s="6"/>
      <c r="D80" s="6"/>
    </row>
    <row r="81" spans="2:11" ht="30" customHeight="1" x14ac:dyDescent="0.2">
      <c r="B81" s="67" t="s">
        <v>7</v>
      </c>
      <c r="C81" s="67"/>
      <c r="D81" s="67"/>
    </row>
    <row r="82" spans="2:11" ht="18" customHeight="1" x14ac:dyDescent="0.2">
      <c r="B82" s="9"/>
      <c r="C82" s="9"/>
      <c r="D82" s="9"/>
    </row>
    <row r="83" spans="2:11" ht="18" customHeight="1" thickBot="1" x14ac:dyDescent="0.25"/>
    <row r="84" spans="2:11" x14ac:dyDescent="0.2">
      <c r="D84" s="8" t="s">
        <v>9</v>
      </c>
      <c r="F84">
        <v>0</v>
      </c>
    </row>
    <row r="85" spans="2:11" x14ac:dyDescent="0.2">
      <c r="K85" s="40"/>
    </row>
  </sheetData>
  <mergeCells count="27">
    <mergeCell ref="B81:D81"/>
    <mergeCell ref="B68:B75"/>
    <mergeCell ref="C68:C75"/>
    <mergeCell ref="B78:E78"/>
    <mergeCell ref="B79:E79"/>
    <mergeCell ref="B58:B67"/>
    <mergeCell ref="C58:C67"/>
    <mergeCell ref="B13:B34"/>
    <mergeCell ref="C13:C34"/>
    <mergeCell ref="B35:B52"/>
    <mergeCell ref="C35:C52"/>
    <mergeCell ref="B56:B57"/>
    <mergeCell ref="C56:C57"/>
    <mergeCell ref="D56:D57"/>
    <mergeCell ref="B10:B12"/>
    <mergeCell ref="C10:C12"/>
    <mergeCell ref="D10:D12"/>
    <mergeCell ref="B1:F1"/>
    <mergeCell ref="E10:F10"/>
    <mergeCell ref="E11:E12"/>
    <mergeCell ref="F11:F12"/>
    <mergeCell ref="B2:F2"/>
    <mergeCell ref="B3:F3"/>
    <mergeCell ref="B4:F4"/>
    <mergeCell ref="B5:F5"/>
    <mergeCell ref="B6:F6"/>
    <mergeCell ref="B7:F7"/>
  </mergeCells>
  <phoneticPr fontId="5" type="noConversion"/>
  <printOptions horizontalCentered="1"/>
  <pageMargins left="0.23622047244094491" right="0.23622047244094491" top="0.35433070866141736" bottom="0.35433070866141736" header="0.31496062992125984" footer="0.31496062992125984"/>
  <pageSetup scale="51" orientation="portrait" r:id="rId1"/>
  <headerFooter scaleWithDoc="0" alignWithMargins="0"/>
  <rowBreaks count="4" manualBreakCount="4">
    <brk id="84" max="5" man="1"/>
    <brk id="85" min="1" max="11" man="1"/>
    <brk id="87" min="1" max="11" man="1"/>
    <brk id="89"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informatica</dc:creator>
  <cp:lastModifiedBy>Carlos Higuera Escalante</cp:lastModifiedBy>
  <cp:lastPrinted>2026-05-22T15:34:13Z</cp:lastPrinted>
  <dcterms:created xsi:type="dcterms:W3CDTF">2009-01-14T20:46:21Z</dcterms:created>
  <dcterms:modified xsi:type="dcterms:W3CDTF">2026-05-22T21:20:46Z</dcterms:modified>
</cp:coreProperties>
</file>